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R32" i="1"/>
  <c r="P32"/>
  <c r="N32"/>
  <c r="L32"/>
  <c r="K32"/>
  <c r="C20"/>
  <c r="C21" s="1"/>
  <c r="C24"/>
  <c r="C25" s="1"/>
  <c r="C26"/>
  <c r="C28"/>
  <c r="C29" s="1"/>
  <c r="J29" s="1"/>
  <c r="K29" s="1"/>
  <c r="C30"/>
  <c r="J30" s="1"/>
  <c r="P30" s="1"/>
  <c r="J28"/>
  <c r="N28" s="1"/>
  <c r="C17"/>
  <c r="C18" s="1"/>
  <c r="C19" s="1"/>
  <c r="C14"/>
  <c r="C15" s="1"/>
  <c r="C16" s="1"/>
  <c r="C11"/>
  <c r="C12" s="1"/>
  <c r="C13" s="1"/>
  <c r="C8"/>
  <c r="C31" l="1"/>
  <c r="J31" s="1"/>
  <c r="K31" s="1"/>
  <c r="J24"/>
  <c r="N24" s="1"/>
  <c r="C27"/>
  <c r="J27" s="1"/>
  <c r="K27" s="1"/>
  <c r="J26"/>
  <c r="N26" s="1"/>
  <c r="J25"/>
  <c r="K25" s="1"/>
  <c r="C23"/>
  <c r="J23" s="1"/>
  <c r="K23" s="1"/>
  <c r="C22"/>
  <c r="J22" s="1"/>
  <c r="K22" s="1"/>
  <c r="J20"/>
  <c r="N20" s="1"/>
  <c r="J18"/>
  <c r="N18" s="1"/>
  <c r="J13"/>
  <c r="R13" s="1"/>
  <c r="J7"/>
  <c r="N7" s="1"/>
  <c r="J12"/>
  <c r="N12" s="1"/>
  <c r="M32"/>
  <c r="M34" s="1"/>
  <c r="O32"/>
  <c r="O34" s="1"/>
  <c r="Q32"/>
  <c r="Q34" s="1"/>
  <c r="S32"/>
  <c r="S34" s="1"/>
  <c r="J21" l="1"/>
  <c r="N21" s="1"/>
  <c r="C10"/>
  <c r="J11" s="1"/>
  <c r="L11" s="1"/>
  <c r="J8" l="1"/>
  <c r="N8" s="1"/>
  <c r="C9"/>
  <c r="J9" s="1"/>
  <c r="R9" s="1"/>
  <c r="J10"/>
  <c r="L10" s="1"/>
  <c r="J14" l="1"/>
  <c r="L14" s="1"/>
  <c r="J15"/>
  <c r="N15" s="1"/>
  <c r="N34" s="1"/>
  <c r="J16" l="1"/>
  <c r="R16" s="1"/>
  <c r="R34" s="1"/>
  <c r="J19" l="1"/>
  <c r="P19" s="1"/>
  <c r="P34" s="1"/>
  <c r="J17"/>
  <c r="L17" s="1"/>
  <c r="K34" l="1"/>
  <c r="L34"/>
</calcChain>
</file>

<file path=xl/sharedStrings.xml><?xml version="1.0" encoding="utf-8"?>
<sst xmlns="http://schemas.openxmlformats.org/spreadsheetml/2006/main" count="60" uniqueCount="52">
  <si>
    <t>Element</t>
  </si>
  <si>
    <t>Nr</t>
  </si>
  <si>
    <t xml:space="preserve"> Średnica</t>
  </si>
  <si>
    <t>Odstęp</t>
  </si>
  <si>
    <t>Dł</t>
  </si>
  <si>
    <t xml:space="preserve">    Ilość</t>
  </si>
  <si>
    <t>Dł. prętów [m]</t>
  </si>
  <si>
    <t>Poz</t>
  </si>
  <si>
    <t>ilość</t>
  </si>
  <si>
    <t>pręta</t>
  </si>
  <si>
    <t>fi</t>
  </si>
  <si>
    <t>#</t>
  </si>
  <si>
    <t>1 elem</t>
  </si>
  <si>
    <t>łączna</t>
  </si>
  <si>
    <t>szt</t>
  </si>
  <si>
    <t>mm</t>
  </si>
  <si>
    <t>cm</t>
  </si>
  <si>
    <t>fi 6</t>
  </si>
  <si>
    <t>fi 8</t>
  </si>
  <si>
    <t>fi 10</t>
  </si>
  <si>
    <t>fi 25</t>
  </si>
  <si>
    <t># 14</t>
  </si>
  <si>
    <t># 16</t>
  </si>
  <si>
    <t># 18</t>
  </si>
  <si>
    <t># 20</t>
  </si>
  <si>
    <t>długość łączna [m]</t>
  </si>
  <si>
    <t>ciężar jedn. [kg/m]</t>
  </si>
  <si>
    <t>ciężar łączny [kg]</t>
  </si>
  <si>
    <t>Obiekt:</t>
  </si>
  <si>
    <t>Wykonał:</t>
  </si>
  <si>
    <t>Element:</t>
  </si>
  <si>
    <t>M.Bielecka</t>
  </si>
  <si>
    <t>Dom Pomocy Społecznej w Parchaniu</t>
  </si>
  <si>
    <t>Dnia:</t>
  </si>
  <si>
    <t>12.2008r.</t>
  </si>
  <si>
    <t>Zestawienie stali zbrojeniowej     Nr 5</t>
  </si>
  <si>
    <t>B-1</t>
  </si>
  <si>
    <t>B-2</t>
  </si>
  <si>
    <t>B-4</t>
  </si>
  <si>
    <t>B-5</t>
  </si>
  <si>
    <t># 12</t>
  </si>
  <si>
    <t>W-1</t>
  </si>
  <si>
    <t>W-1;W-1*</t>
  </si>
  <si>
    <t>W-2;W-2*</t>
  </si>
  <si>
    <t>W-3</t>
  </si>
  <si>
    <t xml:space="preserve">Żebor </t>
  </si>
  <si>
    <t>rozdzielcze</t>
  </si>
  <si>
    <t xml:space="preserve">Wylewka </t>
  </si>
  <si>
    <t>Wieniec</t>
  </si>
  <si>
    <t xml:space="preserve"> 8/12 </t>
  </si>
  <si>
    <t>Strop nad parterem</t>
  </si>
  <si>
    <t>Zestawienie stali zbrojeniowej     Nr 3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</si>
</sst>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 indent="3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left" indent="2"/>
    </xf>
    <xf numFmtId="0" fontId="0" fillId="0" borderId="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4" xfId="0" applyBorder="1"/>
    <xf numFmtId="164" fontId="0" fillId="0" borderId="24" xfId="0" applyNumberFormat="1" applyBorder="1" applyAlignment="1">
      <alignment horizontal="center"/>
    </xf>
    <xf numFmtId="0" fontId="0" fillId="0" borderId="11" xfId="0" applyBorder="1"/>
    <xf numFmtId="0" fontId="1" fillId="0" borderId="2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17" xfId="0" applyBorder="1"/>
    <xf numFmtId="0" fontId="1" fillId="0" borderId="0" xfId="0" applyFont="1" applyBorder="1"/>
    <xf numFmtId="0" fontId="0" fillId="0" borderId="0" xfId="0" applyBorder="1"/>
    <xf numFmtId="0" fontId="2" fillId="0" borderId="2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1" xfId="0" applyBorder="1"/>
    <xf numFmtId="0" fontId="0" fillId="0" borderId="21" xfId="0" applyFont="1" applyBorder="1" applyAlignment="1">
      <alignment horizontal="left" indent="1"/>
    </xf>
    <xf numFmtId="0" fontId="0" fillId="0" borderId="26" xfId="0" applyBorder="1"/>
    <xf numFmtId="0" fontId="1" fillId="0" borderId="3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/>
    <xf numFmtId="0" fontId="0" fillId="0" borderId="28" xfId="0" applyBorder="1"/>
    <xf numFmtId="164" fontId="0" fillId="0" borderId="29" xfId="0" applyNumberForma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" xfId="0" applyFont="1" applyBorder="1" applyAlignment="1">
      <alignment horizontal="left" indent="4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 indent="8"/>
    </xf>
    <xf numFmtId="0" fontId="3" fillId="0" borderId="0" xfId="0" applyFont="1" applyFill="1" applyBorder="1" applyAlignment="1">
      <alignment horizontal="left" indent="1"/>
    </xf>
    <xf numFmtId="0" fontId="0" fillId="0" borderId="20" xfId="0" applyBorder="1"/>
    <xf numFmtId="0" fontId="0" fillId="0" borderId="23" xfId="0" applyBorder="1"/>
    <xf numFmtId="0" fontId="0" fillId="0" borderId="30" xfId="0" applyBorder="1"/>
    <xf numFmtId="0" fontId="0" fillId="0" borderId="27" xfId="0" applyBorder="1"/>
    <xf numFmtId="164" fontId="0" fillId="0" borderId="21" xfId="0" applyNumberFormat="1" applyBorder="1" applyAlignment="1">
      <alignment horizontal="center"/>
    </xf>
    <xf numFmtId="0" fontId="0" fillId="0" borderId="22" xfId="0" applyBorder="1"/>
    <xf numFmtId="0" fontId="1" fillId="0" borderId="0" xfId="0" applyFont="1" applyBorder="1" applyAlignment="1">
      <alignment horizontal="left" indent="4"/>
    </xf>
    <xf numFmtId="0" fontId="0" fillId="0" borderId="25" xfId="0" applyBorder="1"/>
    <xf numFmtId="0" fontId="1" fillId="0" borderId="3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19" xfId="0" applyBorder="1" applyAlignment="1">
      <alignment horizontal="center"/>
    </xf>
    <xf numFmtId="0" fontId="0" fillId="0" borderId="38" xfId="0" applyBorder="1"/>
    <xf numFmtId="164" fontId="0" fillId="0" borderId="37" xfId="0" applyNumberFormat="1" applyBorder="1" applyAlignment="1">
      <alignment horizontal="center"/>
    </xf>
    <xf numFmtId="0" fontId="2" fillId="0" borderId="37" xfId="0" applyFon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2" fillId="0" borderId="0" xfId="0" applyFont="1"/>
    <xf numFmtId="0" fontId="4" fillId="0" borderId="0" xfId="0" applyFont="1" applyFill="1" applyBorder="1" applyAlignment="1">
      <alignment horizontal="center"/>
    </xf>
    <xf numFmtId="16" fontId="1" fillId="0" borderId="17" xfId="0" applyNumberFormat="1" applyFon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0" fontId="0" fillId="0" borderId="29" xfId="0" applyBorder="1"/>
    <xf numFmtId="0" fontId="0" fillId="0" borderId="15" xfId="0" applyBorder="1"/>
    <xf numFmtId="0" fontId="0" fillId="0" borderId="35" xfId="0" applyBorder="1"/>
    <xf numFmtId="0" fontId="0" fillId="0" borderId="41" xfId="0" applyBorder="1" applyAlignment="1">
      <alignment horizontal="center"/>
    </xf>
    <xf numFmtId="0" fontId="0" fillId="0" borderId="31" xfId="0" applyBorder="1"/>
    <xf numFmtId="0" fontId="0" fillId="0" borderId="10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0" fontId="2" fillId="0" borderId="1" xfId="0" applyFont="1" applyBorder="1" applyAlignment="1">
      <alignment horizontal="left" indent="4"/>
    </xf>
    <xf numFmtId="0" fontId="0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indent="4"/>
    </xf>
    <xf numFmtId="0" fontId="0" fillId="0" borderId="2" xfId="0" applyBorder="1"/>
    <xf numFmtId="0" fontId="0" fillId="0" borderId="42" xfId="0" applyBorder="1"/>
    <xf numFmtId="0" fontId="5" fillId="0" borderId="0" xfId="0" applyFont="1" applyBorder="1" applyAlignment="1">
      <alignment horizontal="left" indent="1"/>
    </xf>
    <xf numFmtId="0" fontId="2" fillId="0" borderId="2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zoomScale="150" zoomScaleNormal="150" workbookViewId="0">
      <selection activeCell="R33" sqref="R33"/>
    </sheetView>
  </sheetViews>
  <sheetFormatPr defaultRowHeight="12.75"/>
  <cols>
    <col min="1" max="1" width="10.85546875" customWidth="1"/>
    <col min="2" max="2" width="5.85546875" customWidth="1"/>
    <col min="3" max="3" width="6" customWidth="1"/>
    <col min="4" max="4" width="6.42578125" customWidth="1"/>
    <col min="5" max="5" width="7.85546875" customWidth="1"/>
    <col min="6" max="6" width="6.7109375" customWidth="1"/>
    <col min="7" max="7" width="7.5703125" customWidth="1"/>
    <col min="8" max="8" width="8.42578125" customWidth="1"/>
    <col min="9" max="9" width="9.140625" customWidth="1"/>
    <col min="10" max="10" width="10.28515625" customWidth="1"/>
    <col min="11" max="11" width="9.140625" customWidth="1"/>
    <col min="12" max="12" width="8.28515625" customWidth="1"/>
    <col min="13" max="13" width="8" hidden="1" customWidth="1"/>
    <col min="14" max="14" width="8.85546875" customWidth="1"/>
    <col min="15" max="15" width="8.5703125" hidden="1" customWidth="1"/>
    <col min="16" max="16" width="7.85546875" customWidth="1"/>
    <col min="17" max="17" width="8.28515625" hidden="1" customWidth="1"/>
    <col min="18" max="18" width="9" customWidth="1"/>
    <col min="19" max="19" width="8.42578125" hidden="1" customWidth="1"/>
    <col min="20" max="20" width="9.85546875" hidden="1" customWidth="1"/>
    <col min="21" max="21" width="8.7109375" customWidth="1"/>
    <col min="22" max="22" width="9.7109375" customWidth="1"/>
    <col min="23" max="23" width="8.5703125" customWidth="1"/>
    <col min="24" max="24" width="11.5703125" customWidth="1"/>
    <col min="25" max="25" width="14.5703125" customWidth="1"/>
    <col min="26" max="26" width="13.85546875" customWidth="1"/>
    <col min="27" max="27" width="17.5703125" customWidth="1"/>
  </cols>
  <sheetData>
    <row r="1" spans="1:26">
      <c r="A1" s="36"/>
      <c r="B1" s="60" t="s">
        <v>35</v>
      </c>
      <c r="C1" s="68" t="s">
        <v>51</v>
      </c>
      <c r="D1" s="35"/>
      <c r="E1" s="35"/>
      <c r="F1" s="35"/>
      <c r="G1" s="36"/>
      <c r="H1" s="36"/>
      <c r="I1" s="36"/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6" ht="14.25">
      <c r="A2" s="103" t="s">
        <v>28</v>
      </c>
      <c r="B2" s="57" t="s">
        <v>32</v>
      </c>
      <c r="C2" s="58"/>
      <c r="D2" s="58"/>
      <c r="E2" s="58"/>
      <c r="F2" s="58"/>
      <c r="G2" s="59"/>
      <c r="I2" s="120" t="s">
        <v>33</v>
      </c>
      <c r="J2" s="120" t="s">
        <v>29</v>
      </c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W2" s="5"/>
      <c r="X2" s="5"/>
      <c r="Y2" s="5"/>
      <c r="Z2" s="6"/>
    </row>
    <row r="3" spans="1:26" ht="15" thickBot="1">
      <c r="A3" s="103" t="s">
        <v>30</v>
      </c>
      <c r="B3" s="57" t="s">
        <v>50</v>
      </c>
      <c r="C3" s="58"/>
      <c r="D3" s="58"/>
      <c r="E3" s="58"/>
      <c r="F3" s="58"/>
      <c r="G3" s="58"/>
      <c r="I3" s="35" t="s">
        <v>34</v>
      </c>
      <c r="J3" s="61" t="s">
        <v>31</v>
      </c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6">
      <c r="A4" s="56" t="s">
        <v>0</v>
      </c>
      <c r="B4" s="1"/>
      <c r="C4" s="1"/>
      <c r="D4" s="2" t="s">
        <v>1</v>
      </c>
      <c r="E4" s="48" t="s">
        <v>2</v>
      </c>
      <c r="F4" s="20"/>
      <c r="G4" s="2" t="s">
        <v>3</v>
      </c>
      <c r="H4" s="2" t="s">
        <v>4</v>
      </c>
      <c r="I4" s="3" t="s">
        <v>5</v>
      </c>
      <c r="J4" s="1"/>
      <c r="K4" s="115"/>
      <c r="L4" s="116"/>
      <c r="M4" s="117" t="s">
        <v>6</v>
      </c>
      <c r="N4" s="116"/>
      <c r="O4" s="118"/>
      <c r="P4" s="118"/>
      <c r="Q4" s="118"/>
      <c r="R4" s="119"/>
      <c r="S4" s="4"/>
      <c r="T4" s="4"/>
    </row>
    <row r="5" spans="1:26">
      <c r="A5" s="7" t="s">
        <v>7</v>
      </c>
      <c r="B5" s="8" t="s">
        <v>8</v>
      </c>
      <c r="C5" s="9"/>
      <c r="D5" s="10" t="s">
        <v>9</v>
      </c>
      <c r="E5" s="11" t="s">
        <v>10</v>
      </c>
      <c r="F5" s="11" t="s">
        <v>11</v>
      </c>
      <c r="G5" s="10"/>
      <c r="H5" s="10"/>
      <c r="I5" s="12" t="s">
        <v>12</v>
      </c>
      <c r="J5" s="74" t="s">
        <v>13</v>
      </c>
      <c r="K5" s="97"/>
      <c r="L5" s="98"/>
      <c r="M5" s="98"/>
      <c r="N5" s="98"/>
      <c r="O5" s="98"/>
      <c r="P5" s="98"/>
      <c r="Q5" s="98"/>
      <c r="R5" s="99"/>
      <c r="S5" s="76"/>
      <c r="T5" s="36"/>
    </row>
    <row r="6" spans="1:26" ht="13.5" thickBot="1">
      <c r="A6" s="13"/>
      <c r="B6" s="14" t="s">
        <v>14</v>
      </c>
      <c r="C6" s="15"/>
      <c r="D6" s="16"/>
      <c r="E6" s="17" t="s">
        <v>15</v>
      </c>
      <c r="F6" s="17" t="s">
        <v>15</v>
      </c>
      <c r="G6" s="16" t="s">
        <v>16</v>
      </c>
      <c r="H6" s="16" t="s">
        <v>16</v>
      </c>
      <c r="I6" s="16" t="s">
        <v>14</v>
      </c>
      <c r="J6" s="75" t="s">
        <v>14</v>
      </c>
      <c r="K6" s="93" t="s">
        <v>17</v>
      </c>
      <c r="L6" s="94" t="s">
        <v>18</v>
      </c>
      <c r="M6" s="94" t="s">
        <v>19</v>
      </c>
      <c r="N6" s="95" t="s">
        <v>40</v>
      </c>
      <c r="O6" s="95" t="s">
        <v>21</v>
      </c>
      <c r="P6" s="94" t="s">
        <v>22</v>
      </c>
      <c r="Q6" s="94" t="s">
        <v>23</v>
      </c>
      <c r="R6" s="96" t="s">
        <v>24</v>
      </c>
      <c r="S6" s="77" t="s">
        <v>20</v>
      </c>
      <c r="T6" s="36"/>
    </row>
    <row r="7" spans="1:26" ht="12" customHeight="1" thickBot="1">
      <c r="A7" s="70"/>
      <c r="B7" s="71">
        <v>1</v>
      </c>
      <c r="C7" s="72">
        <v>1</v>
      </c>
      <c r="D7" s="71">
        <v>1</v>
      </c>
      <c r="E7" s="71"/>
      <c r="F7" s="71">
        <v>12</v>
      </c>
      <c r="G7" s="71">
        <v>15</v>
      </c>
      <c r="H7" s="71">
        <v>42</v>
      </c>
      <c r="I7" s="71">
        <v>217</v>
      </c>
      <c r="J7" s="89">
        <f t="shared" ref="J7:J18" si="0">C7*I7</f>
        <v>217</v>
      </c>
      <c r="K7" s="109"/>
      <c r="L7" s="4"/>
      <c r="M7" s="72"/>
      <c r="N7" s="100">
        <f>H7*J7/100</f>
        <v>91.14</v>
      </c>
      <c r="O7" s="72"/>
      <c r="P7" s="72"/>
      <c r="Q7" s="72"/>
      <c r="R7" s="89"/>
      <c r="S7" s="78"/>
      <c r="T7" s="73"/>
    </row>
    <row r="8" spans="1:26" ht="12" customHeight="1">
      <c r="A8" s="70" t="s">
        <v>36</v>
      </c>
      <c r="B8" s="71">
        <v>7</v>
      </c>
      <c r="C8" s="55">
        <f>B8</f>
        <v>7</v>
      </c>
      <c r="D8" s="19">
        <v>2</v>
      </c>
      <c r="E8" s="19"/>
      <c r="F8" s="19">
        <v>12</v>
      </c>
      <c r="G8" s="19"/>
      <c r="H8" s="19">
        <v>620</v>
      </c>
      <c r="I8" s="19">
        <v>2</v>
      </c>
      <c r="J8" s="90">
        <f t="shared" si="0"/>
        <v>14</v>
      </c>
      <c r="K8" s="62"/>
      <c r="L8" s="73"/>
      <c r="M8" s="20"/>
      <c r="N8" s="66">
        <f>H8*J8/100</f>
        <v>86.8</v>
      </c>
      <c r="O8" s="20"/>
      <c r="P8" s="20"/>
      <c r="Q8" s="20"/>
      <c r="R8" s="90"/>
      <c r="S8" s="79"/>
      <c r="T8" s="47"/>
    </row>
    <row r="9" spans="1:26">
      <c r="A9" s="22"/>
      <c r="B9" s="23"/>
      <c r="C9" s="11">
        <f>C8</f>
        <v>7</v>
      </c>
      <c r="D9" s="23">
        <v>3</v>
      </c>
      <c r="E9" s="36"/>
      <c r="F9" s="23">
        <v>20</v>
      </c>
      <c r="G9" s="23"/>
      <c r="H9" s="23">
        <v>620</v>
      </c>
      <c r="I9" s="23">
        <v>4</v>
      </c>
      <c r="J9" s="24">
        <f t="shared" si="0"/>
        <v>28</v>
      </c>
      <c r="K9" s="111"/>
      <c r="L9" s="25"/>
      <c r="M9" s="25"/>
      <c r="N9" s="36"/>
      <c r="O9" s="25"/>
      <c r="P9" s="25"/>
      <c r="Q9" s="25"/>
      <c r="R9" s="29">
        <f>H9*J9/100</f>
        <v>173.6</v>
      </c>
      <c r="S9" s="80"/>
      <c r="T9" s="30"/>
    </row>
    <row r="10" spans="1:26" ht="13.5" thickBot="1">
      <c r="A10" s="31"/>
      <c r="B10" s="32"/>
      <c r="C10" s="17">
        <f>C7</f>
        <v>1</v>
      </c>
      <c r="D10" s="32">
        <v>4</v>
      </c>
      <c r="E10" s="32">
        <v>8</v>
      </c>
      <c r="F10" s="36"/>
      <c r="G10" s="104" t="s">
        <v>49</v>
      </c>
      <c r="H10" s="32">
        <v>90</v>
      </c>
      <c r="I10" s="32">
        <v>56</v>
      </c>
      <c r="J10" s="91">
        <f t="shared" si="0"/>
        <v>56</v>
      </c>
      <c r="K10" s="69"/>
      <c r="L10" s="41">
        <f>H10*J10/100</f>
        <v>50.4</v>
      </c>
      <c r="M10" s="45"/>
      <c r="N10" s="45"/>
      <c r="O10" s="45"/>
      <c r="P10" s="45"/>
      <c r="Q10" s="45"/>
      <c r="R10" s="91"/>
      <c r="S10" s="81"/>
      <c r="T10" s="34"/>
    </row>
    <row r="11" spans="1:26" ht="12" customHeight="1">
      <c r="A11" s="18" t="s">
        <v>37</v>
      </c>
      <c r="B11" s="19">
        <v>5</v>
      </c>
      <c r="C11" s="55">
        <f>B11</f>
        <v>5</v>
      </c>
      <c r="D11" s="19">
        <v>4</v>
      </c>
      <c r="E11" s="19">
        <v>8</v>
      </c>
      <c r="F11" s="19"/>
      <c r="G11" s="19" t="s">
        <v>49</v>
      </c>
      <c r="H11" s="19">
        <v>90</v>
      </c>
      <c r="I11" s="19">
        <v>58</v>
      </c>
      <c r="J11" s="90">
        <f t="shared" ref="J11" si="1">C11*I11</f>
        <v>290</v>
      </c>
      <c r="K11" s="111"/>
      <c r="L11" s="66">
        <f>H11*J11/100</f>
        <v>261</v>
      </c>
      <c r="M11" s="47"/>
      <c r="N11" s="47"/>
      <c r="O11" s="47"/>
      <c r="P11" s="47"/>
      <c r="Q11" s="47"/>
      <c r="R11" s="67"/>
      <c r="S11" s="82"/>
      <c r="T11" s="47"/>
    </row>
    <row r="12" spans="1:26" ht="12" customHeight="1">
      <c r="A12" s="22"/>
      <c r="B12" s="23"/>
      <c r="C12" s="11">
        <f>C11</f>
        <v>5</v>
      </c>
      <c r="D12" s="23">
        <v>5</v>
      </c>
      <c r="E12" s="23"/>
      <c r="F12" s="23">
        <v>12</v>
      </c>
      <c r="G12" s="23"/>
      <c r="H12" s="23">
        <v>650</v>
      </c>
      <c r="I12" s="23">
        <v>2</v>
      </c>
      <c r="J12" s="24">
        <f>C12*I12</f>
        <v>10</v>
      </c>
      <c r="K12" s="63"/>
      <c r="L12" s="112"/>
      <c r="M12" s="25"/>
      <c r="N12" s="26">
        <f>H12*J12/100</f>
        <v>65</v>
      </c>
      <c r="O12" s="25"/>
      <c r="P12" s="25"/>
      <c r="Q12" s="25"/>
      <c r="R12" s="24"/>
      <c r="S12" s="80"/>
      <c r="T12" s="30"/>
    </row>
    <row r="13" spans="1:26" ht="13.5" thickBot="1">
      <c r="A13" s="31"/>
      <c r="B13" s="32"/>
      <c r="C13" s="17">
        <f>C12</f>
        <v>5</v>
      </c>
      <c r="D13" s="32">
        <v>6</v>
      </c>
      <c r="E13" s="32"/>
      <c r="F13" s="32">
        <v>20</v>
      </c>
      <c r="G13" s="32"/>
      <c r="H13" s="32">
        <v>650</v>
      </c>
      <c r="I13" s="32">
        <v>4</v>
      </c>
      <c r="J13" s="91">
        <f t="shared" si="0"/>
        <v>20</v>
      </c>
      <c r="K13" s="64"/>
      <c r="L13" s="112"/>
      <c r="M13" s="114"/>
      <c r="N13" s="114"/>
      <c r="O13" s="114"/>
      <c r="P13" s="114"/>
      <c r="Q13" s="114"/>
      <c r="R13" s="106">
        <f>H13*J13/100</f>
        <v>130</v>
      </c>
      <c r="S13" s="81"/>
      <c r="T13" s="34"/>
    </row>
    <row r="14" spans="1:26" ht="12" customHeight="1">
      <c r="A14" s="43" t="s">
        <v>38</v>
      </c>
      <c r="B14" s="44">
        <v>5</v>
      </c>
      <c r="C14" s="11">
        <f>B14</f>
        <v>5</v>
      </c>
      <c r="D14" s="23">
        <v>4</v>
      </c>
      <c r="E14" s="23">
        <v>8</v>
      </c>
      <c r="F14" s="23"/>
      <c r="G14" s="23" t="s">
        <v>49</v>
      </c>
      <c r="H14" s="23">
        <v>90</v>
      </c>
      <c r="I14" s="23">
        <v>51</v>
      </c>
      <c r="J14" s="24">
        <f t="shared" ref="J14" si="2">C14*I14</f>
        <v>255</v>
      </c>
      <c r="K14" s="62"/>
      <c r="L14" s="66">
        <f>H14*J14/100</f>
        <v>229.5</v>
      </c>
      <c r="M14" s="47"/>
      <c r="N14" s="47"/>
      <c r="O14" s="47"/>
      <c r="P14" s="47"/>
      <c r="Q14" s="47"/>
      <c r="R14" s="67"/>
      <c r="S14" s="83"/>
      <c r="T14" s="30"/>
    </row>
    <row r="15" spans="1:26" ht="12" customHeight="1">
      <c r="A15" s="22"/>
      <c r="B15" s="23"/>
      <c r="C15" s="11">
        <f>C14</f>
        <v>5</v>
      </c>
      <c r="D15" s="23">
        <v>9</v>
      </c>
      <c r="E15" s="23"/>
      <c r="F15" s="23">
        <v>12</v>
      </c>
      <c r="G15" s="23"/>
      <c r="H15" s="23">
        <v>555</v>
      </c>
      <c r="I15" s="23">
        <v>2</v>
      </c>
      <c r="J15" s="24">
        <f t="shared" si="0"/>
        <v>10</v>
      </c>
      <c r="K15" s="63"/>
      <c r="L15" s="30"/>
      <c r="M15" s="30"/>
      <c r="N15" s="26">
        <f>H15*J15/100</f>
        <v>55.5</v>
      </c>
      <c r="O15" s="30"/>
      <c r="P15" s="30"/>
      <c r="Q15" s="30"/>
      <c r="R15" s="28"/>
      <c r="S15" s="83"/>
      <c r="T15" s="30"/>
    </row>
    <row r="16" spans="1:26" ht="13.5" customHeight="1" thickBot="1">
      <c r="A16" s="50"/>
      <c r="B16" s="51"/>
      <c r="C16" s="12">
        <f>C15</f>
        <v>5</v>
      </c>
      <c r="D16" s="51">
        <v>10</v>
      </c>
      <c r="E16" s="51"/>
      <c r="F16" s="51">
        <v>20</v>
      </c>
      <c r="G16" s="51"/>
      <c r="H16" s="51">
        <v>555</v>
      </c>
      <c r="I16" s="51">
        <v>4</v>
      </c>
      <c r="J16" s="110">
        <f t="shared" si="0"/>
        <v>20</v>
      </c>
      <c r="K16" s="69"/>
      <c r="L16" s="34"/>
      <c r="M16" s="34"/>
      <c r="N16" s="34"/>
      <c r="O16" s="34"/>
      <c r="P16" s="34"/>
      <c r="Q16" s="34"/>
      <c r="R16" s="42">
        <f>H16*J16/100</f>
        <v>111</v>
      </c>
      <c r="S16" s="6"/>
      <c r="T16" s="52"/>
    </row>
    <row r="17" spans="1:20" ht="12" customHeight="1">
      <c r="A17" s="18" t="s">
        <v>39</v>
      </c>
      <c r="B17" s="19">
        <v>1</v>
      </c>
      <c r="C17" s="55">
        <f>B17</f>
        <v>1</v>
      </c>
      <c r="D17" s="19">
        <v>4</v>
      </c>
      <c r="E17" s="19">
        <v>8</v>
      </c>
      <c r="F17" s="19"/>
      <c r="G17" s="19">
        <v>12</v>
      </c>
      <c r="H17" s="19">
        <v>90</v>
      </c>
      <c r="I17" s="19">
        <v>17</v>
      </c>
      <c r="J17" s="90">
        <f t="shared" si="0"/>
        <v>17</v>
      </c>
      <c r="K17" s="62"/>
      <c r="L17" s="66">
        <f>H17*J17/100</f>
        <v>15.3</v>
      </c>
      <c r="M17" s="47"/>
      <c r="N17" s="47"/>
      <c r="O17" s="47"/>
      <c r="P17" s="47"/>
      <c r="Q17" s="47"/>
      <c r="R17" s="67"/>
      <c r="S17" s="82"/>
      <c r="T17" s="47"/>
    </row>
    <row r="18" spans="1:20" ht="12" customHeight="1">
      <c r="A18" s="22"/>
      <c r="B18" s="23"/>
      <c r="C18" s="11">
        <f>C17</f>
        <v>1</v>
      </c>
      <c r="D18" s="23">
        <v>11</v>
      </c>
      <c r="E18" s="23"/>
      <c r="F18" s="23">
        <v>12</v>
      </c>
      <c r="G18" s="23"/>
      <c r="H18" s="23">
        <v>222</v>
      </c>
      <c r="I18" s="23">
        <v>2</v>
      </c>
      <c r="J18" s="24">
        <f t="shared" si="0"/>
        <v>2</v>
      </c>
      <c r="K18" s="63"/>
      <c r="L18" s="30"/>
      <c r="M18" s="25"/>
      <c r="N18" s="26">
        <f>H18*J18/100</f>
        <v>4.4400000000000004</v>
      </c>
      <c r="O18" s="25"/>
      <c r="P18" s="25"/>
      <c r="Q18" s="25"/>
      <c r="R18" s="24"/>
      <c r="S18" s="84"/>
      <c r="T18" s="53"/>
    </row>
    <row r="19" spans="1:20" ht="12" customHeight="1" thickBot="1">
      <c r="A19" s="31"/>
      <c r="B19" s="32"/>
      <c r="C19" s="17">
        <f>C18</f>
        <v>1</v>
      </c>
      <c r="D19" s="32">
        <v>12</v>
      </c>
      <c r="E19" s="32"/>
      <c r="F19" s="32">
        <v>16</v>
      </c>
      <c r="G19" s="32"/>
      <c r="H19" s="32">
        <v>222</v>
      </c>
      <c r="I19" s="32">
        <v>4</v>
      </c>
      <c r="J19" s="91">
        <f t="shared" ref="J19:J29" si="3">C19*I19</f>
        <v>4</v>
      </c>
      <c r="K19" s="69"/>
      <c r="L19" s="34"/>
      <c r="M19" s="34"/>
      <c r="N19" s="34"/>
      <c r="O19" s="34"/>
      <c r="P19" s="41">
        <f>H19*J19/100</f>
        <v>8.8800000000000008</v>
      </c>
      <c r="Q19" s="34"/>
      <c r="R19" s="49"/>
      <c r="S19" s="85"/>
      <c r="T19" s="34"/>
    </row>
    <row r="20" spans="1:20" ht="12" customHeight="1">
      <c r="A20" s="121" t="s">
        <v>47</v>
      </c>
      <c r="B20" s="19">
        <v>1</v>
      </c>
      <c r="C20" s="55">
        <f>B20</f>
        <v>1</v>
      </c>
      <c r="D20" s="19">
        <v>13</v>
      </c>
      <c r="E20" s="19"/>
      <c r="F20" s="19">
        <v>12</v>
      </c>
      <c r="G20" s="19"/>
      <c r="H20" s="19">
        <v>212</v>
      </c>
      <c r="I20" s="19">
        <v>3</v>
      </c>
      <c r="J20" s="90">
        <f t="shared" si="3"/>
        <v>3</v>
      </c>
      <c r="K20" s="62"/>
      <c r="L20" s="47"/>
      <c r="M20" s="20"/>
      <c r="N20" s="66">
        <f>H20*J20/100</f>
        <v>6.36</v>
      </c>
      <c r="O20" s="20"/>
      <c r="P20" s="20"/>
      <c r="Q20" s="20"/>
      <c r="R20" s="90"/>
      <c r="S20" s="79"/>
      <c r="T20" s="47"/>
    </row>
    <row r="21" spans="1:20" ht="12" customHeight="1">
      <c r="A21" s="22" t="s">
        <v>41</v>
      </c>
      <c r="B21" s="23"/>
      <c r="C21" s="11">
        <f>C20</f>
        <v>1</v>
      </c>
      <c r="D21" s="23">
        <v>14</v>
      </c>
      <c r="E21" s="23"/>
      <c r="F21" s="23">
        <v>12</v>
      </c>
      <c r="G21" s="23"/>
      <c r="H21" s="23">
        <v>212</v>
      </c>
      <c r="I21" s="23">
        <v>3</v>
      </c>
      <c r="J21" s="24">
        <f t="shared" si="3"/>
        <v>3</v>
      </c>
      <c r="K21" s="63"/>
      <c r="L21" s="30"/>
      <c r="M21" s="25"/>
      <c r="N21" s="26">
        <f>H21*J21/100</f>
        <v>6.36</v>
      </c>
      <c r="O21" s="25"/>
      <c r="P21" s="25"/>
      <c r="Q21" s="25"/>
      <c r="R21" s="24"/>
      <c r="S21" s="80"/>
      <c r="T21" s="30"/>
    </row>
    <row r="22" spans="1:20">
      <c r="A22" s="22"/>
      <c r="B22" s="23"/>
      <c r="C22" s="11">
        <f>C21</f>
        <v>1</v>
      </c>
      <c r="D22" s="23">
        <v>15</v>
      </c>
      <c r="E22" s="23">
        <v>6</v>
      </c>
      <c r="F22" s="30"/>
      <c r="G22" s="23">
        <v>12</v>
      </c>
      <c r="H22" s="23">
        <v>90</v>
      </c>
      <c r="I22" s="23">
        <v>15</v>
      </c>
      <c r="J22" s="24">
        <f t="shared" si="3"/>
        <v>15</v>
      </c>
      <c r="K22" s="27">
        <f>H22*J22/100</f>
        <v>13.5</v>
      </c>
      <c r="L22" s="25"/>
      <c r="M22" s="25"/>
      <c r="N22" s="25"/>
      <c r="O22" s="25"/>
      <c r="P22" s="25"/>
      <c r="Q22" s="25"/>
      <c r="R22" s="24"/>
      <c r="S22" s="80"/>
      <c r="T22" s="30"/>
    </row>
    <row r="23" spans="1:20" ht="13.5" thickBot="1">
      <c r="A23" s="31"/>
      <c r="B23" s="32"/>
      <c r="C23" s="17">
        <f>C20</f>
        <v>1</v>
      </c>
      <c r="D23" s="32">
        <v>16</v>
      </c>
      <c r="E23" s="32">
        <v>6</v>
      </c>
      <c r="F23" s="36"/>
      <c r="G23" s="32">
        <v>12</v>
      </c>
      <c r="H23" s="32">
        <v>32</v>
      </c>
      <c r="I23" s="32">
        <v>15</v>
      </c>
      <c r="J23" s="91">
        <f t="shared" si="3"/>
        <v>15</v>
      </c>
      <c r="K23" s="33">
        <f>H23*J23/100</f>
        <v>4.8</v>
      </c>
      <c r="L23" s="34"/>
      <c r="M23" s="45"/>
      <c r="N23" s="45"/>
      <c r="O23" s="45"/>
      <c r="P23" s="45"/>
      <c r="Q23" s="45"/>
      <c r="R23" s="91"/>
      <c r="S23" s="81"/>
      <c r="T23" s="34"/>
    </row>
    <row r="24" spans="1:20" ht="12" customHeight="1">
      <c r="A24" s="121" t="s">
        <v>48</v>
      </c>
      <c r="B24" s="19">
        <v>1</v>
      </c>
      <c r="C24" s="55">
        <f>B24</f>
        <v>1</v>
      </c>
      <c r="D24" s="19">
        <v>1</v>
      </c>
      <c r="E24" s="19"/>
      <c r="F24" s="19">
        <v>12</v>
      </c>
      <c r="G24" s="19"/>
      <c r="H24" s="19">
        <v>10524</v>
      </c>
      <c r="I24" s="19">
        <v>4</v>
      </c>
      <c r="J24" s="90">
        <f t="shared" si="3"/>
        <v>4</v>
      </c>
      <c r="K24" s="62"/>
      <c r="L24" s="47"/>
      <c r="M24" s="47"/>
      <c r="N24" s="66">
        <f>H24*J24/100</f>
        <v>420.96</v>
      </c>
      <c r="O24" s="47"/>
      <c r="P24" s="47"/>
      <c r="Q24" s="47"/>
      <c r="R24" s="67"/>
      <c r="S24" s="82"/>
      <c r="T24" s="47"/>
    </row>
    <row r="25" spans="1:20" ht="12" customHeight="1" thickBot="1">
      <c r="A25" s="22" t="s">
        <v>42</v>
      </c>
      <c r="B25" s="32"/>
      <c r="C25" s="17">
        <f>C24</f>
        <v>1</v>
      </c>
      <c r="D25" s="32">
        <v>1</v>
      </c>
      <c r="E25" s="32">
        <v>6</v>
      </c>
      <c r="F25" s="32"/>
      <c r="G25" s="32">
        <v>16</v>
      </c>
      <c r="H25" s="32">
        <v>84</v>
      </c>
      <c r="I25" s="32">
        <v>658</v>
      </c>
      <c r="J25" s="91">
        <f t="shared" si="3"/>
        <v>658</v>
      </c>
      <c r="K25" s="33">
        <f>H25*J25/100</f>
        <v>552.72</v>
      </c>
      <c r="L25" s="45"/>
      <c r="M25" s="45"/>
      <c r="N25" s="34"/>
      <c r="O25" s="45"/>
      <c r="P25" s="45"/>
      <c r="Q25" s="45"/>
      <c r="R25" s="91"/>
      <c r="S25" s="80"/>
      <c r="T25" s="25"/>
    </row>
    <row r="26" spans="1:20" ht="12" customHeight="1">
      <c r="A26" s="121" t="s">
        <v>48</v>
      </c>
      <c r="B26" s="19">
        <v>1</v>
      </c>
      <c r="C26" s="55">
        <f>B26</f>
        <v>1</v>
      </c>
      <c r="D26" s="19">
        <v>1</v>
      </c>
      <c r="E26" s="19"/>
      <c r="F26" s="19">
        <v>12</v>
      </c>
      <c r="G26" s="19"/>
      <c r="H26" s="19">
        <v>6910</v>
      </c>
      <c r="I26" s="19">
        <v>4</v>
      </c>
      <c r="J26" s="90">
        <f t="shared" si="3"/>
        <v>4</v>
      </c>
      <c r="K26" s="62"/>
      <c r="L26" s="47"/>
      <c r="M26" s="47"/>
      <c r="N26" s="66">
        <f>H26*J26/100</f>
        <v>276.39999999999998</v>
      </c>
      <c r="O26" s="47"/>
      <c r="P26" s="47"/>
      <c r="Q26" s="47"/>
      <c r="R26" s="67"/>
      <c r="S26" s="83"/>
      <c r="T26" s="30"/>
    </row>
    <row r="27" spans="1:20" ht="12" customHeight="1" thickBot="1">
      <c r="A27" s="22" t="s">
        <v>43</v>
      </c>
      <c r="B27" s="32"/>
      <c r="C27" s="17">
        <f>C26</f>
        <v>1</v>
      </c>
      <c r="D27" s="32">
        <v>1</v>
      </c>
      <c r="E27" s="32">
        <v>6</v>
      </c>
      <c r="F27" s="32"/>
      <c r="G27" s="32">
        <v>16</v>
      </c>
      <c r="H27" s="32">
        <v>88</v>
      </c>
      <c r="I27" s="32">
        <v>432</v>
      </c>
      <c r="J27" s="91">
        <f t="shared" si="3"/>
        <v>432</v>
      </c>
      <c r="K27" s="33">
        <f>H27*J27/100</f>
        <v>380.16</v>
      </c>
      <c r="L27" s="45"/>
      <c r="M27" s="45"/>
      <c r="N27" s="34"/>
      <c r="O27" s="45"/>
      <c r="P27" s="45"/>
      <c r="Q27" s="45"/>
      <c r="R27" s="91"/>
      <c r="S27" s="80"/>
      <c r="T27" s="25"/>
    </row>
    <row r="28" spans="1:20" ht="12" customHeight="1">
      <c r="A28" s="121" t="s">
        <v>48</v>
      </c>
      <c r="B28" s="19">
        <v>1</v>
      </c>
      <c r="C28" s="55">
        <f>B28</f>
        <v>1</v>
      </c>
      <c r="D28" s="19">
        <v>1</v>
      </c>
      <c r="E28" s="19"/>
      <c r="F28" s="19">
        <v>12</v>
      </c>
      <c r="G28" s="19"/>
      <c r="H28" s="19">
        <v>6485</v>
      </c>
      <c r="I28" s="19">
        <v>4</v>
      </c>
      <c r="J28" s="90">
        <f t="shared" si="3"/>
        <v>4</v>
      </c>
      <c r="K28" s="62"/>
      <c r="L28" s="47"/>
      <c r="M28" s="47"/>
      <c r="N28" s="66">
        <f>H28*J28/100</f>
        <v>259.39999999999998</v>
      </c>
      <c r="O28" s="47"/>
      <c r="P28" s="47"/>
      <c r="Q28" s="47"/>
      <c r="R28" s="67"/>
      <c r="S28" s="83"/>
      <c r="T28" s="30"/>
    </row>
    <row r="29" spans="1:20" ht="12" customHeight="1" thickBot="1">
      <c r="A29" s="31" t="s">
        <v>44</v>
      </c>
      <c r="B29" s="32"/>
      <c r="C29" s="17">
        <f>C28</f>
        <v>1</v>
      </c>
      <c r="D29" s="32">
        <v>1</v>
      </c>
      <c r="E29" s="32">
        <v>6</v>
      </c>
      <c r="F29" s="32"/>
      <c r="G29" s="32">
        <v>16</v>
      </c>
      <c r="H29" s="32">
        <v>84</v>
      </c>
      <c r="I29" s="32">
        <v>404</v>
      </c>
      <c r="J29" s="91">
        <f t="shared" si="3"/>
        <v>404</v>
      </c>
      <c r="K29" s="33">
        <f t="shared" ref="K29" si="4">H29*J29/100</f>
        <v>339.36</v>
      </c>
      <c r="L29" s="45"/>
      <c r="M29" s="45"/>
      <c r="N29" s="34"/>
      <c r="O29" s="45"/>
      <c r="P29" s="45"/>
      <c r="Q29" s="45"/>
      <c r="R29" s="91"/>
      <c r="S29" s="81"/>
      <c r="T29" s="45"/>
    </row>
    <row r="30" spans="1:20" ht="12" customHeight="1">
      <c r="A30" s="43" t="s">
        <v>45</v>
      </c>
      <c r="B30" s="44">
        <v>1</v>
      </c>
      <c r="C30" s="46">
        <f>B30</f>
        <v>1</v>
      </c>
      <c r="D30" s="44">
        <v>1</v>
      </c>
      <c r="E30" s="44"/>
      <c r="F30" s="44">
        <v>16</v>
      </c>
      <c r="G30" s="44"/>
      <c r="H30" s="44">
        <v>8164</v>
      </c>
      <c r="I30" s="44">
        <v>2</v>
      </c>
      <c r="J30" s="92">
        <f t="shared" ref="J30" si="5">C30*I30</f>
        <v>2</v>
      </c>
      <c r="K30" s="65"/>
      <c r="L30" s="53"/>
      <c r="M30" s="53"/>
      <c r="N30" s="112"/>
      <c r="O30" s="53"/>
      <c r="P30" s="101">
        <f>H30*J30/100</f>
        <v>163.28</v>
      </c>
      <c r="Q30" s="53"/>
      <c r="R30" s="107"/>
      <c r="S30" s="83"/>
      <c r="T30" s="30"/>
    </row>
    <row r="31" spans="1:20" ht="12" customHeight="1" thickBot="1">
      <c r="A31" s="31" t="s">
        <v>46</v>
      </c>
      <c r="B31" s="32"/>
      <c r="C31" s="17">
        <f>C30</f>
        <v>1</v>
      </c>
      <c r="D31" s="32">
        <v>1</v>
      </c>
      <c r="E31" s="32">
        <v>6</v>
      </c>
      <c r="F31" s="108"/>
      <c r="G31" s="32">
        <v>30</v>
      </c>
      <c r="H31" s="32">
        <v>32</v>
      </c>
      <c r="I31" s="32">
        <v>272</v>
      </c>
      <c r="J31" s="91">
        <f>C31*I31</f>
        <v>272</v>
      </c>
      <c r="K31" s="33">
        <f>H31*J31/100</f>
        <v>87.04</v>
      </c>
      <c r="L31" s="45"/>
      <c r="M31" s="113"/>
      <c r="N31" s="34"/>
      <c r="O31" s="45"/>
      <c r="P31" s="45"/>
      <c r="Q31" s="45"/>
      <c r="R31" s="91"/>
      <c r="S31" s="80"/>
      <c r="T31" s="25"/>
    </row>
    <row r="32" spans="1:20" ht="15.75" customHeight="1">
      <c r="A32" s="36"/>
      <c r="B32" s="36"/>
      <c r="C32" s="36"/>
      <c r="D32" s="36"/>
      <c r="E32" s="36"/>
      <c r="F32" s="36"/>
      <c r="G32" s="36"/>
      <c r="H32" s="7"/>
      <c r="I32" s="9" t="s">
        <v>25</v>
      </c>
      <c r="J32" s="74"/>
      <c r="K32" s="105">
        <f>SUM(K7:K31)</f>
        <v>1377.58</v>
      </c>
      <c r="L32" s="101">
        <f>SUM(L7:L31)</f>
        <v>556.19999999999993</v>
      </c>
      <c r="M32" s="101">
        <f t="shared" ref="M32:S32" si="6">SUM(M7:M31)</f>
        <v>0</v>
      </c>
      <c r="N32" s="101">
        <f>SUM(N7:N31)</f>
        <v>1272.3599999999999</v>
      </c>
      <c r="O32" s="101">
        <f t="shared" si="6"/>
        <v>0</v>
      </c>
      <c r="P32" s="101">
        <f>SUM(P7:P31)</f>
        <v>172.16</v>
      </c>
      <c r="Q32" s="101">
        <f t="shared" si="6"/>
        <v>0</v>
      </c>
      <c r="R32" s="54">
        <f>SUM(R7:R31)</f>
        <v>414.6</v>
      </c>
      <c r="S32" s="86">
        <f t="shared" si="6"/>
        <v>0</v>
      </c>
      <c r="T32" s="36"/>
    </row>
    <row r="33" spans="1:28" ht="13.5" customHeight="1">
      <c r="A33" s="36"/>
      <c r="B33" s="36"/>
      <c r="C33" s="36"/>
      <c r="D33" s="36"/>
      <c r="E33" s="36"/>
      <c r="F33" s="36"/>
      <c r="G33" s="36"/>
      <c r="H33" s="7"/>
      <c r="I33" s="9" t="s">
        <v>26</v>
      </c>
      <c r="J33" s="74"/>
      <c r="K33" s="37">
        <v>0.222</v>
      </c>
      <c r="L33" s="38">
        <v>0.39500000000000002</v>
      </c>
      <c r="M33" s="38">
        <v>0.61699999999999999</v>
      </c>
      <c r="N33" s="38">
        <v>0.88800000000000001</v>
      </c>
      <c r="O33" s="38">
        <v>1.208</v>
      </c>
      <c r="P33" s="38">
        <v>1.58</v>
      </c>
      <c r="Q33" s="38">
        <v>1.998</v>
      </c>
      <c r="R33" s="39">
        <v>2.4700000000000002</v>
      </c>
      <c r="S33" s="87">
        <v>3.85</v>
      </c>
      <c r="T33" s="36"/>
    </row>
    <row r="34" spans="1:28" ht="13.5" customHeight="1" thickBot="1">
      <c r="A34" s="36"/>
      <c r="B34" s="36"/>
      <c r="C34" s="36"/>
      <c r="D34" s="36"/>
      <c r="E34" s="36"/>
      <c r="F34" s="36"/>
      <c r="G34" s="36"/>
      <c r="H34" s="13"/>
      <c r="I34" s="15" t="s">
        <v>27</v>
      </c>
      <c r="J34" s="75"/>
      <c r="K34" s="33">
        <f t="shared" ref="K34:S34" si="7">K32*K33</f>
        <v>305.82275999999996</v>
      </c>
      <c r="L34" s="41">
        <f t="shared" si="7"/>
        <v>219.69899999999998</v>
      </c>
      <c r="M34" s="41">
        <f t="shared" si="7"/>
        <v>0</v>
      </c>
      <c r="N34" s="41">
        <f t="shared" si="7"/>
        <v>1129.8556799999999</v>
      </c>
      <c r="O34" s="41">
        <f t="shared" si="7"/>
        <v>0</v>
      </c>
      <c r="P34" s="41">
        <f t="shared" si="7"/>
        <v>272.01280000000003</v>
      </c>
      <c r="Q34" s="41">
        <f t="shared" si="7"/>
        <v>0</v>
      </c>
      <c r="R34" s="42">
        <f t="shared" si="7"/>
        <v>1024.0620000000001</v>
      </c>
      <c r="S34" s="88">
        <f t="shared" si="7"/>
        <v>0</v>
      </c>
      <c r="T34" s="36"/>
    </row>
    <row r="35" spans="1:28" ht="14.25" customHeight="1"/>
    <row r="36" spans="1:28" ht="26.25" customHeight="1">
      <c r="F36" s="102"/>
    </row>
    <row r="37" spans="1:28" ht="35.25" customHeight="1">
      <c r="V37" s="28"/>
      <c r="W37" s="21"/>
    </row>
    <row r="38" spans="1:28" ht="13.35" customHeight="1">
      <c r="AB38" s="40"/>
    </row>
    <row r="39" spans="1:28" ht="14.45" customHeight="1"/>
  </sheetData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</dc:creator>
  <cp:keywords/>
  <dc:description/>
  <cp:lastModifiedBy>foss</cp:lastModifiedBy>
  <cp:revision>1</cp:revision>
  <cp:lastPrinted>2009-02-26T15:47:24Z</cp:lastPrinted>
  <dcterms:created xsi:type="dcterms:W3CDTF">2006-04-07T16:08:18Z</dcterms:created>
  <dcterms:modified xsi:type="dcterms:W3CDTF">2009-02-26T16:14:33Z</dcterms:modified>
</cp:coreProperties>
</file>